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D22" i="1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<sst xmlns="http://schemas.openxmlformats.org/spreadsheetml/2006/main" count="234" uniqueCount="83">
  <si>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</si>
  <si>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</si>
  <si>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</si>
  <si>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</si>
  <si>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</si>
  <si>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</si>
  <si>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</si>
  <si>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</si>
  <si>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</si>
  <si>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</si>
  <si>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</si>
  <si>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</si>
  <si>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</si>
  <si>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</si>
  <si>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</si>
  <si>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</si>
  <si>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</si>
  <si>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</si>
  <si>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</si>
  <si>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</si>
  <si>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</si>
  <si>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</si>
  <si>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</si>
  <si>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</si>
  <si>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</si>
  <si>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</si>
  <si>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</si>
  <si>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</si>
  <si>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</si>
  <si>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</si>
  <si>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</si>
  <si>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</si>
  <si>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</si>
  <si>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</si>
  <si>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</si>
  <si>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</si>
  <si>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</si>
  <si>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</si>
  <si>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</si>
  <si>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</si>
  <si>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</si>
  <si>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</si>
  <si>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</si>
  <si>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</si>
  <si>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</si>
  <si>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</si>
  <si>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</si>
  <si>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</si>
  <si>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</si>
  <si>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</si>
  <si>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</si>
  <si>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</si>
  <si>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</si>
  <si>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</si>
  <si>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</si>
  <si>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</si>
  <si>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</si>
  <si>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</si>
  <si>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</si>
  <si>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</si>
  <si>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</si>
  <si>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</si>
  <si>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</si>
  <si>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</si>
  <si>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</si>
  <si>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</si>
  <si>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</si>
  <si>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</si>
  <si>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</si>
  <si>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</si>
  <si>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</si>
  <si>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</si>
  <si>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</si>
  <si>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11</t>
  </si>
  <si>
    <t>12</t>
  </si>
  <si>
    <t>5</t>
  </si>
  <si>
    <t>37</t>
  </si>
  <si>
    <t>21</t>
  </si>
  <si>
    <t>3,33</t>
  </si>
  <si>
    <t>97</t>
  </si>
  <si>
    <t>СВОДКА ПО НАДОЮ МОЛОКА ЗА 27.07.2023 года</t>
  </si>
  <si>
    <t>162</t>
  </si>
  <si>
    <t>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</si>
</sst>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N22" sqref="N2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63" t="s">
        <v>80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</row>
    <row r="2" spans="1:192" ht="12.75" customHeight="1">
      <c r="A2" s="164" t="s">
        <v>23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52" t="s">
        <v>0</v>
      </c>
      <c r="B4" s="165" t="s">
        <v>1</v>
      </c>
      <c r="C4" s="167" t="s">
        <v>51</v>
      </c>
      <c r="D4" s="156" t="s">
        <v>2</v>
      </c>
      <c r="E4" s="157"/>
      <c r="F4" s="157"/>
      <c r="G4" s="157"/>
      <c r="H4" s="157"/>
      <c r="I4" s="158"/>
      <c r="J4" s="152" t="s">
        <v>50</v>
      </c>
      <c r="K4" s="159" t="s">
        <v>3</v>
      </c>
      <c r="L4" s="152" t="s">
        <v>4</v>
      </c>
      <c r="M4" s="152" t="s">
        <v>5</v>
      </c>
      <c r="N4" s="173" t="s">
        <v>6</v>
      </c>
      <c r="O4" s="174"/>
      <c r="P4" s="152" t="s">
        <v>38</v>
      </c>
      <c r="Q4" s="154" t="s">
        <v>7</v>
      </c>
      <c r="R4" s="155"/>
      <c r="S4" s="156" t="s">
        <v>8</v>
      </c>
      <c r="T4" s="157"/>
      <c r="U4" s="158"/>
      <c r="V4" s="159" t="s">
        <v>9</v>
      </c>
      <c r="W4" s="161" t="s">
        <v>64</v>
      </c>
      <c r="X4" s="162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50" t="s">
        <v>10</v>
      </c>
      <c r="DH4" s="150" t="s">
        <v>10</v>
      </c>
      <c r="DI4" s="168" t="s">
        <v>11</v>
      </c>
      <c r="DJ4" s="170" t="s">
        <v>43</v>
      </c>
    </row>
    <row r="5" spans="1:192" ht="53.25" customHeight="1" thickBot="1">
      <c r="A5" s="153"/>
      <c r="B5" s="166"/>
      <c r="C5" s="167"/>
      <c r="D5" s="171" t="s">
        <v>47</v>
      </c>
      <c r="E5" s="172"/>
      <c r="F5" s="171" t="s">
        <v>48</v>
      </c>
      <c r="G5" s="172"/>
      <c r="H5" s="171" t="s">
        <v>49</v>
      </c>
      <c r="I5" s="172"/>
      <c r="J5" s="153"/>
      <c r="K5" s="160"/>
      <c r="L5" s="153"/>
      <c r="M5" s="153"/>
      <c r="N5" s="78" t="s">
        <v>52</v>
      </c>
      <c r="O5" s="78" t="s">
        <v>41</v>
      </c>
      <c r="P5" s="15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60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51"/>
      <c r="DH5" s="151"/>
      <c r="DI5" s="169"/>
      <c r="DJ5" s="170"/>
    </row>
    <row r="6" spans="1:192" s="99" customFormat="1" ht="39" customHeight="1" thickBot="1">
      <c r="A6" s="79" t="s">
        <v>18</v>
      </c>
      <c r="B6" s="80">
        <v>960</v>
      </c>
      <c r="C6" s="81">
        <v>55778</v>
      </c>
      <c r="D6" s="82">
        <v>232</v>
      </c>
      <c r="E6" s="82">
        <v>225</v>
      </c>
      <c r="F6" s="82">
        <v>214</v>
      </c>
      <c r="G6" s="82">
        <v>215</v>
      </c>
      <c r="H6" s="82">
        <v>238</v>
      </c>
      <c r="I6" s="82">
        <v>235</v>
      </c>
      <c r="J6" s="81">
        <v>61294</v>
      </c>
      <c r="K6" s="83">
        <v>93</v>
      </c>
      <c r="L6" s="84">
        <v>3.8</v>
      </c>
      <c r="M6" s="85" t="s">
        <v>78</v>
      </c>
      <c r="N6" s="86">
        <v>24.2</v>
      </c>
      <c r="O6" s="87">
        <v>25</v>
      </c>
      <c r="P6" s="82">
        <f>H6</f>
        <v>238</v>
      </c>
      <c r="Q6" s="88">
        <v>93</v>
      </c>
      <c r="R6" s="89" t="s">
        <v>73</v>
      </c>
      <c r="S6" s="90">
        <v>68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7100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3651</v>
      </c>
      <c r="D7" s="82">
        <v>20</v>
      </c>
      <c r="E7" s="82">
        <v>20</v>
      </c>
      <c r="F7" s="82">
        <v>19</v>
      </c>
      <c r="G7" s="82">
        <v>15</v>
      </c>
      <c r="H7" s="82">
        <v>20</v>
      </c>
      <c r="I7" s="82">
        <v>15</v>
      </c>
      <c r="J7" s="81">
        <v>3410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16</v>
      </c>
      <c r="T7" s="91">
        <v>5</v>
      </c>
      <c r="U7" s="92">
        <v>15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59429</v>
      </c>
      <c r="D8" s="105">
        <f t="shared" si="0"/>
        <v>252</v>
      </c>
      <c r="E8" s="106">
        <f t="shared" si="0"/>
        <v>245</v>
      </c>
      <c r="F8" s="106">
        <f>F6+F7</f>
        <v>233</v>
      </c>
      <c r="G8" s="106">
        <f t="shared" si="0"/>
        <v>230</v>
      </c>
      <c r="H8" s="106">
        <f t="shared" si="0"/>
        <v>258</v>
      </c>
      <c r="I8" s="106">
        <f t="shared" si="0"/>
        <v>250</v>
      </c>
      <c r="J8" s="103">
        <f t="shared" si="0"/>
        <v>64704</v>
      </c>
      <c r="K8" s="107">
        <f>F8/D8*100</f>
        <v>92.460317460317469</v>
      </c>
      <c r="L8" s="84">
        <f>H8*3.4/F8</f>
        <v>3.7648068669527892</v>
      </c>
      <c r="M8" s="108">
        <f>(M6+M7)/2</f>
        <v>3.24</v>
      </c>
      <c r="N8" s="109">
        <f>D8/B8*100</f>
        <v>20.826446280991735</v>
      </c>
      <c r="O8" s="109">
        <v>20.9</v>
      </c>
      <c r="P8" s="106">
        <f t="shared" ref="P8:U8" si="1">P6+P7</f>
        <v>258</v>
      </c>
      <c r="Q8" s="106">
        <f t="shared" si="1"/>
        <v>93</v>
      </c>
      <c r="R8" s="106">
        <f t="shared" si="1"/>
        <v>11</v>
      </c>
      <c r="S8" s="106">
        <f t="shared" si="1"/>
        <v>84</v>
      </c>
      <c r="T8" s="106">
        <f t="shared" si="1"/>
        <v>5</v>
      </c>
      <c r="U8" s="106">
        <f t="shared" si="1"/>
        <v>195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8300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65</v>
      </c>
      <c r="B9" s="81">
        <v>410</v>
      </c>
      <c r="C9" s="116">
        <v>11184</v>
      </c>
      <c r="D9" s="90">
        <v>51</v>
      </c>
      <c r="E9" s="90">
        <v>51</v>
      </c>
      <c r="F9" s="90">
        <v>37</v>
      </c>
      <c r="G9" s="90">
        <v>39</v>
      </c>
      <c r="H9" s="90">
        <v>42</v>
      </c>
      <c r="I9" s="90">
        <v>44</v>
      </c>
      <c r="J9" s="81">
        <v>9521</v>
      </c>
      <c r="K9" s="117">
        <v>70</v>
      </c>
      <c r="L9" s="84">
        <v>3.8</v>
      </c>
      <c r="M9" s="118">
        <v>3.4</v>
      </c>
      <c r="N9" s="86">
        <v>12.4</v>
      </c>
      <c r="O9" s="87">
        <v>12.4</v>
      </c>
      <c r="P9" s="82">
        <f t="shared" ref="P9:P12" si="2">H9</f>
        <v>42</v>
      </c>
      <c r="Q9" s="88">
        <v>5</v>
      </c>
      <c r="R9" s="82"/>
      <c r="S9" s="119" t="s">
        <v>76</v>
      </c>
      <c r="T9" s="120"/>
      <c r="U9" s="121" t="s">
        <v>62</v>
      </c>
      <c r="V9" s="93"/>
      <c r="W9" s="119" t="s">
        <v>67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3121</v>
      </c>
      <c r="D10" s="125">
        <v>16</v>
      </c>
      <c r="E10" s="125">
        <v>11</v>
      </c>
      <c r="F10" s="125">
        <v>15</v>
      </c>
      <c r="G10" s="125">
        <v>9</v>
      </c>
      <c r="H10" s="125">
        <v>16</v>
      </c>
      <c r="I10" s="90">
        <v>10</v>
      </c>
      <c r="J10" s="81">
        <v>2862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13.8</v>
      </c>
      <c r="P10" s="82">
        <f>H10</f>
        <v>16</v>
      </c>
      <c r="Q10" s="128">
        <v>1</v>
      </c>
      <c r="R10" s="129"/>
      <c r="S10" s="130" t="s">
        <v>72</v>
      </c>
      <c r="T10" s="131"/>
      <c r="U10" s="132" t="s">
        <v>56</v>
      </c>
      <c r="V10" s="93"/>
      <c r="W10" s="130" t="s">
        <v>68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>
        <v>500</v>
      </c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5880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6187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19</v>
      </c>
      <c r="R11" s="135">
        <v>2</v>
      </c>
      <c r="S11" s="130" t="s">
        <v>77</v>
      </c>
      <c r="T11" s="131"/>
      <c r="U11" s="131" t="s">
        <v>59</v>
      </c>
      <c r="V11" s="130"/>
      <c r="W11" s="130" t="s">
        <v>69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6000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2714</v>
      </c>
      <c r="D12" s="90">
        <v>13</v>
      </c>
      <c r="E12" s="90">
        <v>12</v>
      </c>
      <c r="F12" s="90">
        <v>12</v>
      </c>
      <c r="G12" s="90">
        <v>10</v>
      </c>
      <c r="H12" s="90">
        <v>12</v>
      </c>
      <c r="I12" s="90">
        <v>10</v>
      </c>
      <c r="J12" s="81">
        <v>2319</v>
      </c>
      <c r="K12" s="117">
        <f t="shared" ref="K12:K23" si="5">F12/D12*100</f>
        <v>92.307692307692307</v>
      </c>
      <c r="L12" s="84">
        <f t="shared" si="3"/>
        <v>3.4</v>
      </c>
      <c r="M12" s="126" t="s">
        <v>19</v>
      </c>
      <c r="N12" s="86">
        <f t="shared" si="4"/>
        <v>12.380952380952381</v>
      </c>
      <c r="O12" s="87">
        <v>11.4</v>
      </c>
      <c r="P12" s="82">
        <f t="shared" si="2"/>
        <v>12</v>
      </c>
      <c r="Q12" s="82"/>
      <c r="R12" s="82"/>
      <c r="S12" s="119" t="s">
        <v>60</v>
      </c>
      <c r="T12" s="120" t="s">
        <v>57</v>
      </c>
      <c r="U12" s="120" t="s">
        <v>74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3392</v>
      </c>
      <c r="D14" s="90">
        <v>17</v>
      </c>
      <c r="E14" s="90">
        <v>17</v>
      </c>
      <c r="F14" s="90">
        <v>16</v>
      </c>
      <c r="G14" s="90">
        <v>16</v>
      </c>
      <c r="H14" s="90">
        <v>16</v>
      </c>
      <c r="I14" s="90">
        <v>16</v>
      </c>
      <c r="J14" s="81">
        <v>2982</v>
      </c>
      <c r="K14" s="117">
        <f t="shared" si="5"/>
        <v>94.117647058823522</v>
      </c>
      <c r="L14" s="84">
        <f>H14*3.4/F14</f>
        <v>3.4</v>
      </c>
      <c r="M14" s="126" t="s">
        <v>27</v>
      </c>
      <c r="N14" s="86">
        <f>D14/B14*100</f>
        <v>8.9473684210526319</v>
      </c>
      <c r="O14" s="87">
        <v>8.3000000000000007</v>
      </c>
      <c r="P14" s="82">
        <f>H14</f>
        <v>16</v>
      </c>
      <c r="Q14" s="82">
        <v>2</v>
      </c>
      <c r="R14" s="82"/>
      <c r="S14" s="119" t="s">
        <v>71</v>
      </c>
      <c r="T14" s="120"/>
      <c r="U14" s="120" t="s">
        <v>61</v>
      </c>
      <c r="V14" s="119"/>
      <c r="W14" s="119" t="s">
        <v>70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864</v>
      </c>
      <c r="D15" s="90">
        <v>5</v>
      </c>
      <c r="E15" s="90">
        <v>5</v>
      </c>
      <c r="F15" s="90">
        <v>4</v>
      </c>
      <c r="G15" s="90">
        <v>4</v>
      </c>
      <c r="H15" s="90">
        <v>4</v>
      </c>
      <c r="I15" s="90">
        <v>4</v>
      </c>
      <c r="J15" s="81">
        <v>689</v>
      </c>
      <c r="K15" s="117">
        <f t="shared" si="5"/>
        <v>80</v>
      </c>
      <c r="L15" s="84">
        <f t="shared" si="3"/>
        <v>3.4</v>
      </c>
      <c r="M15" s="126" t="s">
        <v>27</v>
      </c>
      <c r="N15" s="86">
        <f t="shared" si="4"/>
        <v>4.3478260869565215</v>
      </c>
      <c r="O15" s="87">
        <v>4.3</v>
      </c>
      <c r="P15" s="82">
        <f t="shared" ref="P15" si="6">H15</f>
        <v>4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66</v>
      </c>
      <c r="B16" s="80">
        <v>20</v>
      </c>
      <c r="C16" s="80">
        <v>354</v>
      </c>
      <c r="D16" s="82">
        <v>3</v>
      </c>
      <c r="E16" s="82">
        <v>5</v>
      </c>
      <c r="F16" s="82">
        <v>3</v>
      </c>
      <c r="G16" s="82">
        <v>4</v>
      </c>
      <c r="H16" s="82">
        <v>3</v>
      </c>
      <c r="I16" s="82">
        <v>4</v>
      </c>
      <c r="J16" s="81">
        <v>354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1170</v>
      </c>
      <c r="D17" s="90">
        <v>7</v>
      </c>
      <c r="E17" s="90">
        <v>6</v>
      </c>
      <c r="F17" s="90">
        <v>6</v>
      </c>
      <c r="G17" s="90">
        <v>5</v>
      </c>
      <c r="H17" s="90">
        <v>6</v>
      </c>
      <c r="I17" s="90">
        <v>5</v>
      </c>
      <c r="J17" s="81">
        <v>974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5.8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71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925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728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72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735</v>
      </c>
      <c r="D19" s="90">
        <v>5</v>
      </c>
      <c r="E19" s="90">
        <v>4</v>
      </c>
      <c r="F19" s="90">
        <v>4</v>
      </c>
      <c r="G19" s="90">
        <v>3</v>
      </c>
      <c r="H19" s="90">
        <v>4</v>
      </c>
      <c r="I19" s="90">
        <v>3</v>
      </c>
      <c r="J19" s="81">
        <v>558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16</v>
      </c>
      <c r="P19" s="143">
        <f t="shared" si="7"/>
        <v>4</v>
      </c>
      <c r="Q19" s="82"/>
      <c r="R19" s="82"/>
      <c r="S19" s="119"/>
      <c r="T19" s="120" t="s">
        <v>75</v>
      </c>
      <c r="U19" s="120" t="s">
        <v>75</v>
      </c>
      <c r="V19" s="119"/>
      <c r="W19" s="119" t="s">
        <v>68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12.2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30339</v>
      </c>
      <c r="D22" s="42">
        <f>D9+D10+D11+D12+D13+D14+D15+D16+D17+D18+D19+D20+D21</f>
        <v>146</v>
      </c>
      <c r="E22" s="42">
        <f>E9+E10+E11+E12+E13+E14+E15+E16+E17+E18+E19+E20+E21</f>
        <v>146</v>
      </c>
      <c r="F22" s="42">
        <f>F9+F10+F11+F12+F13+F14+F15+F16+F17+F18+F19+F20+F21</f>
        <v>122</v>
      </c>
      <c r="G22" s="42">
        <f>G21+G20+G19+G18+G17+G16+G15+G14+G13+G12+G11+G10+G9</f>
        <v>118</v>
      </c>
      <c r="H22" s="42">
        <f>H21+H20+H19+H18+H17+H16+H15+H14+H13+H12+H11+H10+H9</f>
        <v>131</v>
      </c>
      <c r="I22" s="42">
        <f>I21+I20+I19+I18+I17+I16+I15+I14+I13+I12+I11+I10+I9</f>
        <v>126</v>
      </c>
      <c r="J22" s="41">
        <f>J21+J20+J19+J18+J17+J16+J15+J14+J13+J12+J11+J10+J9</f>
        <v>27174</v>
      </c>
      <c r="K22" s="39">
        <f t="shared" si="5"/>
        <v>83.561643835616437</v>
      </c>
      <c r="L22" s="33">
        <f>H22*3.4/F22</f>
        <v>3.6508196721311474</v>
      </c>
      <c r="M22" s="43">
        <f>(M9+M10+M11+M12+M14+M15+M16+M17+M18+M19)/10</f>
        <v>3.129</v>
      </c>
      <c r="N22" s="34">
        <f t="shared" si="4"/>
        <v>11.145038167938932</v>
      </c>
      <c r="O22" s="44">
        <v>10.199999999999999</v>
      </c>
      <c r="P22" s="32">
        <f>P21+P20+P19+P18+P17+P16+P15+P14+P13+P12+P11+P10+P9</f>
        <v>131</v>
      </c>
      <c r="Q22" s="32">
        <f t="shared" ref="Q22:U22" si="8">Q21+Q20+Q19+Q18+Q17+Q16+Q15+Q14+Q13+Q12+Q11+Q10+Q9</f>
        <v>27</v>
      </c>
      <c r="R22" s="32">
        <f t="shared" si="8"/>
        <v>2</v>
      </c>
      <c r="S22" s="32">
        <f t="shared" si="8"/>
        <v>86</v>
      </c>
      <c r="T22" s="32">
        <f t="shared" si="8"/>
        <v>7</v>
      </c>
      <c r="U22" s="32">
        <f t="shared" si="8"/>
        <v>209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10050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89768</v>
      </c>
      <c r="D23" s="35">
        <f t="shared" ref="D23:J23" si="9">D22+D8</f>
        <v>398</v>
      </c>
      <c r="E23" s="35">
        <f t="shared" si="9"/>
        <v>391</v>
      </c>
      <c r="F23" s="55">
        <f t="shared" si="9"/>
        <v>355</v>
      </c>
      <c r="G23" s="55">
        <f t="shared" si="9"/>
        <v>348</v>
      </c>
      <c r="H23" s="35">
        <f t="shared" si="9"/>
        <v>389</v>
      </c>
      <c r="I23" s="35">
        <f t="shared" si="9"/>
        <v>376</v>
      </c>
      <c r="J23" s="37">
        <f t="shared" si="9"/>
        <v>91878</v>
      </c>
      <c r="K23" s="39">
        <f t="shared" si="5"/>
        <v>89.195979899497488</v>
      </c>
      <c r="L23" s="33">
        <f>H23*3.4/F23</f>
        <v>3.7256338028169012</v>
      </c>
      <c r="M23" s="56">
        <f>(M8+M22)/2</f>
        <v>3.1844999999999999</v>
      </c>
      <c r="N23" s="57">
        <f>D23/B23*100</f>
        <v>15.793650793650793</v>
      </c>
      <c r="O23" s="57">
        <v>15</v>
      </c>
      <c r="P23" s="58">
        <f>P22+P8</f>
        <v>389</v>
      </c>
      <c r="Q23" s="35">
        <f>Q22+Q8</f>
        <v>120</v>
      </c>
      <c r="R23" s="35">
        <f>R22+R8</f>
        <v>13</v>
      </c>
      <c r="S23" s="35">
        <f>S8+S22</f>
        <v>170</v>
      </c>
      <c r="T23" s="35">
        <f>T8+T22</f>
        <v>12</v>
      </c>
      <c r="U23" s="35">
        <f>U8+U22</f>
        <v>404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18350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46">
        <f>D23-E23</f>
        <v>7</v>
      </c>
      <c r="E24" s="147"/>
      <c r="F24" s="146">
        <f>F23-G23</f>
        <v>7</v>
      </c>
      <c r="G24" s="147"/>
      <c r="H24" s="148">
        <f>H23-I23</f>
        <v>13</v>
      </c>
      <c r="I24" s="149"/>
      <c r="J24" s="14"/>
      <c r="K24" s="23"/>
      <c r="L24" s="24"/>
      <c r="M24" s="24"/>
      <c r="N24" s="24"/>
      <c r="O24" s="24"/>
      <c r="P24" s="25"/>
      <c r="Q24" s="26" t="s">
        <v>79</v>
      </c>
      <c r="R24" s="26" t="s">
        <v>72</v>
      </c>
      <c r="S24" s="26" t="s">
        <v>81</v>
      </c>
      <c r="T24" s="26" t="s">
        <v>82</v>
      </c>
      <c r="U24" s="26" t="s">
        <v>63</v>
      </c>
      <c r="V24" s="26"/>
      <c r="W24" s="27">
        <v>546</v>
      </c>
      <c r="X24" s="28">
        <v>22.4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18320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2023-07-28T03:41:52Z</cp:lastPrinted>
  <dcterms:created xsi:type="dcterms:W3CDTF">2020-08-31T08:55:27Z</dcterms:created>
  <dcterms:modified xsi:type="dcterms:W3CDTF">2023-07-28T03:57:05Z</dcterms:modified>
</cp:coreProperties>
</file>